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2120" windowHeight="8580"/>
  </bookViews>
  <sheets>
    <sheet name="2024" sheetId="17" r:id="rId1"/>
  </sheets>
  <definedNames>
    <definedName name="_xlnm.Print_Area" localSheetId="0">'2024'!$A$1:$K$58</definedName>
  </definedNames>
  <calcPr calcId="125725"/>
</workbook>
</file>

<file path=xl/calcChain.xml><?xml version="1.0" encoding="utf-8"?>
<calcChain xmlns="http://schemas.openxmlformats.org/spreadsheetml/2006/main">
  <c r="K30" i="17"/>
  <c r="K51"/>
  <c r="K43"/>
  <c r="K42" s="1"/>
  <c r="K54"/>
  <c r="K53" s="1"/>
  <c r="K26" l="1"/>
  <c r="K25" s="1"/>
  <c r="K47"/>
  <c r="K46" s="1"/>
  <c r="K45" s="1"/>
  <c r="K37"/>
  <c r="K56"/>
  <c r="K49"/>
  <c r="K34"/>
  <c r="K32"/>
  <c r="K44" l="1"/>
  <c r="K31"/>
  <c r="K24" s="1"/>
  <c r="K58" l="1"/>
</calcChain>
</file>

<file path=xl/sharedStrings.xml><?xml version="1.0" encoding="utf-8"?>
<sst xmlns="http://schemas.openxmlformats.org/spreadsheetml/2006/main" count="339" uniqueCount="116">
  <si>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</si>
  <si>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</si>
  <si>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</si>
  <si>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</si>
  <si>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</si>
  <si>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</si>
  <si>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</si>
  <si>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</si>
  <si>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</si>
  <si>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</si>
  <si>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</si>
  <si>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</si>
  <si>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</si>
  <si>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</si>
  <si>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</si>
  <si>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</si>
  <si>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</si>
  <si>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</si>
  <si>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</si>
  <si>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</si>
  <si>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</si>
  <si>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</si>
  <si>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</si>
  <si>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</si>
  <si>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</si>
  <si>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</si>
  <si>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</si>
  <si>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</si>
  <si>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</si>
  <si>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</si>
  <si>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</si>
  <si>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</si>
  <si>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</si>
  <si>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</si>
  <si>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</si>
  <si>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</si>
  <si>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</si>
  <si>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</si>
  <si>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</si>
  <si>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</si>
  <si>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</si>
  <si>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</si>
  <si>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</si>
  <si>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</si>
  <si>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</si>
  <si>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</si>
  <si>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</si>
  <si>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</si>
  <si>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</si>
  <si>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</si>
  <si>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</si>
  <si>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</si>
  <si>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</si>
  <si>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</si>
  <si>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</si>
  <si>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</si>
  <si>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</si>
  <si>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</si>
  <si>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</si>
  <si>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</si>
  <si>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</si>
  <si>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</si>
  <si>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</si>
  <si>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</si>
  <si>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</si>
  <si>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</si>
  <si>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</si>
  <si>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</si>
  <si>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</si>
  <si>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</si>
  <si>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</si>
  <si>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</si>
  <si>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</si>
  <si>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</si>
  <si>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>231</t>
  </si>
  <si>
    <t>241</t>
  </si>
  <si>
    <t>251</t>
  </si>
  <si>
    <t>261</t>
  </si>
  <si>
    <t>Сумма доходов</t>
  </si>
  <si>
    <t>2.4.</t>
  </si>
  <si>
    <t>ДОХОДЫ ОТ ПРОДАЖИ МАТЕРИАЛЬНЫХ И НЕМАТЕРИАЛЬНЫХ АКТИВОВ</t>
  </si>
  <si>
    <t>14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</si>
  <si>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</si>
  <si>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</si>
  <si>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</si>
  <si>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410</t>
  </si>
  <si>
    <t xml:space="preserve"> к Решению Совета Шальского сельского поселения</t>
  </si>
  <si>
    <t>Совета Шальского сельского поселения</t>
  </si>
  <si>
    <t xml:space="preserve">к Решению Совета Шальского  сельского поселения </t>
  </si>
  <si>
    <t>Приложение №2</t>
  </si>
  <si>
    <t>Шальского сельского поселения Пудожского муниципального</t>
  </si>
  <si>
    <t xml:space="preserve"> "Об утверждении бюджета Шальского сельского поселения </t>
  </si>
  <si>
    <t>Пудожского муниципального района Республики Карелия</t>
  </si>
  <si>
    <t>Налог на дохлды с физических лиц в отношении доходов от долевого участия в организации, полученных в виде дивидендов</t>
  </si>
  <si>
    <t>1000</t>
  </si>
  <si>
    <t>1.4.</t>
  </si>
  <si>
    <t>ГОСУДАРСТВЕННАЯ ПОШЛИНА ПО ДЕЛАМ, РАССМАТРИВАЕМЫМ В СУДАХ ОБЩЕЙ ЮРИСДИКЦИИ МИРОВЫМИ СУДЬЯМИ</t>
  </si>
  <si>
    <t>0</t>
  </si>
  <si>
    <t>08</t>
  </si>
  <si>
    <t>Государственная пошлина по делвм, рассматриваемым в судах общей юрисдикции мировыми судьями (за исключение Верховного суда РФ)</t>
  </si>
  <si>
    <t>Приложение №1</t>
  </si>
  <si>
    <t>2.5.</t>
  </si>
  <si>
    <t>ШТРАФЫ, САНКЦИИ, ВОЗМЕЩЕНИЕ УЩЕРБА</t>
  </si>
  <si>
    <t>16</t>
  </si>
  <si>
    <t>Прочее возмещение ущерба, причиненного муниципальному имуществу сельского прселения (за исключением имушества, закрепленного за муниципальными бюджетными (автономными) учреждениями, унитарными предприятиями)</t>
  </si>
  <si>
    <t>032</t>
  </si>
  <si>
    <t>140</t>
  </si>
  <si>
    <t>изменений в решение XVI заседания V созыва</t>
  </si>
  <si>
    <t xml:space="preserve"> от 23.12.2024 №55 "Об утверждении бюджета</t>
  </si>
  <si>
    <t xml:space="preserve">района Республики Карелия на 2025 г. </t>
  </si>
  <si>
    <t>и плановый период 2026-2027 гг."</t>
  </si>
  <si>
    <t xml:space="preserve">XVI заседания V созыва  от 23.12.2024 г. №55 </t>
  </si>
  <si>
    <t>на 2025 г. и плановый период 2026-2027 гг."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</si>
  <si>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2025 год  </t>
  </si>
  <si>
    <t>2025</t>
  </si>
  <si>
    <t xml:space="preserve"> XX заседания V созыва от 14.05.2025 г. № 62"О внесении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</si>
</sst>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85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6" fillId="2" borderId="1" xfId="0" applyNumberFormat="1" applyFont="1" applyFill="1" applyBorder="1" applyAlignment="1">
      <alignment horizontal="right" vertical="center" wrapText="1"/>
    </xf>
    <xf numFmtId="4" fontId="15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4" fontId="9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1" fillId="0" borderId="4" xfId="1" applyNumberFormat="1" applyFont="1" applyFill="1" applyBorder="1" applyAlignment="1" applyProtection="1">
      <alignment horizontal="left" wrapText="1"/>
      <protection hidden="1"/>
    </xf>
    <xf numFmtId="0" fontId="1" fillId="0" borderId="5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0" fontId="18" fillId="0" borderId="0" xfId="0" applyNumberFormat="1" applyFont="1" applyFill="1" applyAlignment="1" applyProtection="1">
      <alignment horizontal="center"/>
      <protection hidden="1"/>
    </xf>
    <xf numFmtId="0" fontId="19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0" applyNumberFormat="1" applyFont="1" applyFill="1" applyAlignment="1" applyProtection="1">
      <alignment horizontal="right" wrapText="1"/>
      <protection hidden="1"/>
    </xf>
    <xf numFmtId="4" fontId="9" fillId="4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49" fontId="7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right" vertical="top" wrapText="1"/>
    </xf>
    <xf numFmtId="4" fontId="9" fillId="5" borderId="1" xfId="0" applyNumberFormat="1" applyFont="1" applyFill="1" applyBorder="1" applyAlignment="1">
      <alignment vertical="top"/>
    </xf>
    <xf numFmtId="0" fontId="1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right" wrapText="1"/>
    </xf>
    <xf numFmtId="49" fontId="1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47489920"/>
        <c:axId val="147491840"/>
      </c:lineChart>
      <c:catAx>
        <c:axId val="147489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491840"/>
        <c:crosses val="autoZero"/>
        <c:auto val="1"/>
        <c:lblAlgn val="ctr"/>
        <c:lblOffset val="100"/>
        <c:tickLblSkip val="1"/>
        <c:tickMarkSkip val="1"/>
      </c:catAx>
      <c:valAx>
        <c:axId val="1474918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48992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522" r="0.750000000000005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78</xdr:row>
      <xdr:rowOff>0</xdr:rowOff>
    </xdr:from>
    <xdr:to>
      <xdr:col>11</xdr:col>
      <xdr:colOff>0</xdr:colOff>
      <xdr:row>78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view="pageBreakPreview" zoomScale="90" zoomScaleSheetLayoutView="90" workbookViewId="0">
      <selection activeCell="I54" sqref="I54"/>
    </sheetView>
  </sheetViews>
  <sheetFormatPr defaultRowHeight="12.75"/>
  <cols>
    <col min="1" max="1" width="7.33203125" style="6" bestFit="1" customWidth="1"/>
    <col min="2" max="2" width="78.33203125" style="13" customWidth="1"/>
    <col min="3" max="3" width="5.83203125" style="10" customWidth="1"/>
    <col min="4" max="4" width="4.6640625" style="10" customWidth="1"/>
    <col min="5" max="5" width="4.33203125" style="10" customWidth="1"/>
    <col min="6" max="6" width="5.33203125" style="11" customWidth="1"/>
    <col min="7" max="7" width="5.1640625" style="10" customWidth="1"/>
    <col min="8" max="8" width="5.5" style="10" customWidth="1"/>
    <col min="9" max="9" width="5.6640625" style="10" customWidth="1"/>
    <col min="10" max="10" width="5.33203125" style="10" customWidth="1"/>
    <col min="11" max="11" width="19" style="7" customWidth="1"/>
    <col min="12" max="16384" width="9.33203125" style="6"/>
  </cols>
  <sheetData>
    <row r="1" spans="2:14" ht="18.75">
      <c r="C1" s="77"/>
      <c r="D1" s="77"/>
      <c r="E1" s="77"/>
      <c r="F1" s="77"/>
      <c r="G1" s="77"/>
      <c r="H1" s="77"/>
      <c r="I1" s="77"/>
      <c r="J1" s="77"/>
      <c r="K1" s="77"/>
    </row>
    <row r="2" spans="2:14" ht="13.5" customHeight="1">
      <c r="B2" s="76" t="s">
        <v>100</v>
      </c>
      <c r="C2" s="76"/>
      <c r="D2" s="76"/>
      <c r="E2" s="76"/>
      <c r="F2" s="76"/>
      <c r="G2" s="76"/>
      <c r="H2" s="76"/>
      <c r="I2" s="76"/>
      <c r="J2" s="76"/>
      <c r="K2" s="76"/>
      <c r="L2" s="62"/>
      <c r="M2" s="62"/>
      <c r="N2" s="60"/>
    </row>
    <row r="3" spans="2:14" ht="13.5" customHeight="1">
      <c r="B3" s="74" t="s">
        <v>86</v>
      </c>
      <c r="C3" s="75"/>
      <c r="D3" s="75"/>
      <c r="E3" s="75"/>
      <c r="F3" s="75"/>
      <c r="G3" s="75"/>
      <c r="H3" s="75"/>
      <c r="I3" s="75"/>
      <c r="J3" s="75"/>
      <c r="K3" s="75"/>
      <c r="L3" s="63"/>
      <c r="M3" s="63"/>
      <c r="N3" s="63"/>
    </row>
    <row r="4" spans="2:14" ht="13.5" customHeight="1">
      <c r="B4" s="74" t="s">
        <v>115</v>
      </c>
      <c r="C4" s="78"/>
      <c r="D4" s="78"/>
      <c r="E4" s="78"/>
      <c r="F4" s="78"/>
      <c r="G4" s="78"/>
      <c r="H4" s="78"/>
      <c r="I4" s="78"/>
      <c r="J4" s="78"/>
      <c r="K4" s="78"/>
      <c r="L4" s="63"/>
      <c r="M4" s="63"/>
      <c r="N4" s="63"/>
    </row>
    <row r="5" spans="2:14" ht="13.5" customHeight="1">
      <c r="B5" s="74" t="s">
        <v>107</v>
      </c>
      <c r="C5" s="75"/>
      <c r="D5" s="75"/>
      <c r="E5" s="75"/>
      <c r="F5" s="75"/>
      <c r="G5" s="75"/>
      <c r="H5" s="75"/>
      <c r="I5" s="75"/>
      <c r="J5" s="75"/>
      <c r="K5" s="75"/>
      <c r="L5" s="63"/>
      <c r="M5" s="63"/>
      <c r="N5" s="63"/>
    </row>
    <row r="6" spans="2:14" ht="13.5" customHeight="1">
      <c r="B6" s="74" t="s">
        <v>87</v>
      </c>
      <c r="C6" s="75"/>
      <c r="D6" s="75"/>
      <c r="E6" s="75"/>
      <c r="F6" s="75"/>
      <c r="G6" s="75"/>
      <c r="H6" s="75"/>
      <c r="I6" s="75"/>
      <c r="J6" s="75"/>
      <c r="K6" s="75"/>
      <c r="L6" s="63"/>
      <c r="M6" s="63"/>
      <c r="N6" s="63"/>
    </row>
    <row r="7" spans="2:14" ht="13.5" customHeight="1">
      <c r="B7" s="74" t="s">
        <v>108</v>
      </c>
      <c r="C7" s="75"/>
      <c r="D7" s="75"/>
      <c r="E7" s="75"/>
      <c r="F7" s="75"/>
      <c r="G7" s="75"/>
      <c r="H7" s="75"/>
      <c r="I7" s="75"/>
      <c r="J7" s="75"/>
      <c r="K7" s="75"/>
      <c r="L7" s="63"/>
      <c r="M7" s="63"/>
      <c r="N7" s="63"/>
    </row>
    <row r="8" spans="2:14" ht="13.5" customHeight="1">
      <c r="B8" s="74" t="s">
        <v>90</v>
      </c>
      <c r="C8" s="75"/>
      <c r="D8" s="75"/>
      <c r="E8" s="75"/>
      <c r="F8" s="75"/>
      <c r="G8" s="75"/>
      <c r="H8" s="75"/>
      <c r="I8" s="75"/>
      <c r="J8" s="75"/>
      <c r="K8" s="75"/>
      <c r="L8" s="63"/>
      <c r="M8" s="63"/>
      <c r="N8" s="63"/>
    </row>
    <row r="9" spans="2:14" ht="13.5" customHeight="1">
      <c r="B9" s="74" t="s">
        <v>109</v>
      </c>
      <c r="C9" s="75"/>
      <c r="D9" s="75"/>
      <c r="E9" s="75"/>
      <c r="F9" s="75"/>
      <c r="G9" s="75"/>
      <c r="H9" s="75"/>
      <c r="I9" s="75"/>
      <c r="J9" s="75"/>
      <c r="K9" s="75"/>
      <c r="L9" s="63"/>
      <c r="M9" s="63"/>
      <c r="N9" s="63"/>
    </row>
    <row r="10" spans="2:14" ht="13.5" customHeight="1">
      <c r="B10" s="74" t="s">
        <v>110</v>
      </c>
      <c r="C10" s="75"/>
      <c r="D10" s="75"/>
      <c r="E10" s="75"/>
      <c r="F10" s="75"/>
      <c r="G10" s="75"/>
      <c r="H10" s="75"/>
      <c r="I10" s="75"/>
      <c r="J10" s="75"/>
      <c r="K10" s="75"/>
      <c r="L10" s="61"/>
      <c r="M10" s="61"/>
      <c r="N10" s="61"/>
    </row>
    <row r="11" spans="2:14" ht="13.5" customHeight="1">
      <c r="B11" s="74"/>
      <c r="C11" s="75"/>
      <c r="D11" s="75"/>
      <c r="E11" s="75"/>
      <c r="F11" s="75"/>
      <c r="G11" s="75"/>
      <c r="H11" s="75"/>
      <c r="I11" s="75"/>
      <c r="J11" s="75"/>
      <c r="K11" s="75"/>
      <c r="L11" s="61"/>
      <c r="M11" s="61"/>
      <c r="N11" s="61"/>
    </row>
    <row r="12" spans="2:14" ht="13.5" customHeight="1">
      <c r="B12" s="65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3" spans="2:14" ht="13.5" customHeight="1">
      <c r="B13" s="76" t="s">
        <v>89</v>
      </c>
      <c r="C13" s="75"/>
      <c r="D13" s="75"/>
      <c r="E13" s="75"/>
      <c r="F13" s="75"/>
      <c r="G13" s="75"/>
      <c r="H13" s="75"/>
      <c r="I13" s="75"/>
      <c r="J13" s="75"/>
      <c r="K13" s="75"/>
      <c r="L13" s="64"/>
      <c r="M13" s="64"/>
      <c r="N13" s="61"/>
    </row>
    <row r="14" spans="2:14" ht="13.5" customHeight="1">
      <c r="B14" s="74" t="s">
        <v>88</v>
      </c>
      <c r="C14" s="75"/>
      <c r="D14" s="75"/>
      <c r="E14" s="75"/>
      <c r="F14" s="75"/>
      <c r="G14" s="75"/>
      <c r="H14" s="75"/>
      <c r="I14" s="75"/>
      <c r="J14" s="75"/>
      <c r="K14" s="75"/>
      <c r="L14" s="63"/>
      <c r="M14" s="63"/>
      <c r="N14" s="63"/>
    </row>
    <row r="15" spans="2:14" ht="13.5" customHeight="1">
      <c r="B15" s="74" t="s">
        <v>111</v>
      </c>
      <c r="C15" s="75"/>
      <c r="D15" s="75"/>
      <c r="E15" s="75"/>
      <c r="F15" s="75"/>
      <c r="G15" s="75"/>
      <c r="H15" s="75"/>
      <c r="I15" s="75"/>
      <c r="J15" s="75"/>
      <c r="K15" s="75"/>
      <c r="L15" s="63"/>
      <c r="M15" s="63"/>
      <c r="N15" s="63"/>
    </row>
    <row r="16" spans="2:14" ht="13.5" customHeight="1">
      <c r="B16" s="74" t="s">
        <v>91</v>
      </c>
      <c r="C16" s="75"/>
      <c r="D16" s="75"/>
      <c r="E16" s="75"/>
      <c r="F16" s="75"/>
      <c r="G16" s="75"/>
      <c r="H16" s="75"/>
      <c r="I16" s="75"/>
      <c r="J16" s="75"/>
      <c r="K16" s="75"/>
      <c r="L16" s="63"/>
      <c r="M16" s="63"/>
      <c r="N16" s="63"/>
    </row>
    <row r="17" spans="1:14" ht="13.5" customHeight="1">
      <c r="B17" s="74" t="s">
        <v>92</v>
      </c>
      <c r="C17" s="75"/>
      <c r="D17" s="75"/>
      <c r="E17" s="75"/>
      <c r="F17" s="75"/>
      <c r="G17" s="75"/>
      <c r="H17" s="75"/>
      <c r="I17" s="75"/>
      <c r="J17" s="75"/>
      <c r="K17" s="75"/>
      <c r="L17" s="63"/>
      <c r="M17" s="63"/>
      <c r="N17" s="63"/>
    </row>
    <row r="18" spans="1:14" ht="13.5" customHeight="1">
      <c r="B18" s="74" t="s">
        <v>112</v>
      </c>
      <c r="C18" s="75"/>
      <c r="D18" s="75"/>
      <c r="E18" s="75"/>
      <c r="F18" s="75"/>
      <c r="G18" s="75"/>
      <c r="H18" s="75"/>
      <c r="I18" s="75"/>
      <c r="J18" s="75"/>
      <c r="K18" s="75"/>
      <c r="L18" s="63"/>
      <c r="M18" s="63"/>
      <c r="N18" s="63"/>
    </row>
    <row r="19" spans="1:14" ht="13.5" customHeight="1"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63"/>
      <c r="M19" s="63"/>
      <c r="N19" s="63"/>
    </row>
    <row r="20" spans="1:14" ht="37.5" customHeight="1">
      <c r="A20" s="79" t="s">
        <v>113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1" spans="1:14" ht="25.5" customHeight="1">
      <c r="B21" s="40"/>
      <c r="J21" s="84"/>
      <c r="K21" s="84"/>
    </row>
    <row r="22" spans="1:14" s="8" customFormat="1" ht="42" customHeight="1">
      <c r="A22" s="81" t="s">
        <v>31</v>
      </c>
      <c r="B22" s="82" t="s">
        <v>8</v>
      </c>
      <c r="C22" s="83" t="s">
        <v>9</v>
      </c>
      <c r="D22" s="83"/>
      <c r="E22" s="83"/>
      <c r="F22" s="83"/>
      <c r="G22" s="83"/>
      <c r="H22" s="83"/>
      <c r="I22" s="83"/>
      <c r="J22" s="83"/>
      <c r="K22" s="67" t="s">
        <v>78</v>
      </c>
    </row>
    <row r="23" spans="1:14" s="8" customFormat="1" ht="71.25" customHeight="1">
      <c r="A23" s="81"/>
      <c r="B23" s="82"/>
      <c r="C23" s="12" t="s">
        <v>1</v>
      </c>
      <c r="D23" s="12" t="s">
        <v>2</v>
      </c>
      <c r="E23" s="12" t="s">
        <v>3</v>
      </c>
      <c r="F23" s="12" t="s">
        <v>25</v>
      </c>
      <c r="G23" s="12" t="s">
        <v>4</v>
      </c>
      <c r="H23" s="12" t="s">
        <v>5</v>
      </c>
      <c r="I23" s="12" t="s">
        <v>26</v>
      </c>
      <c r="J23" s="12" t="s">
        <v>0</v>
      </c>
      <c r="K23" s="55" t="s">
        <v>114</v>
      </c>
    </row>
    <row r="24" spans="1:14" s="8" customFormat="1" ht="24.75" customHeight="1">
      <c r="A24" s="41" t="s">
        <v>10</v>
      </c>
      <c r="B24" s="42" t="s">
        <v>57</v>
      </c>
      <c r="C24" s="43" t="s">
        <v>30</v>
      </c>
      <c r="D24" s="43" t="s">
        <v>18</v>
      </c>
      <c r="E24" s="43" t="s">
        <v>11</v>
      </c>
      <c r="F24" s="44" t="s">
        <v>11</v>
      </c>
      <c r="G24" s="43" t="s">
        <v>7</v>
      </c>
      <c r="H24" s="43" t="s">
        <v>11</v>
      </c>
      <c r="I24" s="43" t="s">
        <v>13</v>
      </c>
      <c r="J24" s="43" t="s">
        <v>7</v>
      </c>
      <c r="K24" s="46">
        <f>K25+K31+K37+K42</f>
        <v>4759500</v>
      </c>
    </row>
    <row r="25" spans="1:14" s="8" customFormat="1" ht="24.75" customHeight="1">
      <c r="A25" s="14" t="s">
        <v>58</v>
      </c>
      <c r="B25" s="37" t="s">
        <v>27</v>
      </c>
      <c r="C25" s="18" t="s">
        <v>30</v>
      </c>
      <c r="D25" s="18" t="s">
        <v>18</v>
      </c>
      <c r="E25" s="18" t="s">
        <v>12</v>
      </c>
      <c r="F25" s="17" t="s">
        <v>11</v>
      </c>
      <c r="G25" s="18" t="s">
        <v>7</v>
      </c>
      <c r="H25" s="18" t="s">
        <v>11</v>
      </c>
      <c r="I25" s="18" t="s">
        <v>13</v>
      </c>
      <c r="J25" s="18" t="s">
        <v>7</v>
      </c>
      <c r="K25" s="47">
        <f>K26</f>
        <v>877000</v>
      </c>
    </row>
    <row r="26" spans="1:14" s="8" customFormat="1" ht="24.75" customHeight="1">
      <c r="A26" s="14"/>
      <c r="B26" s="15" t="s">
        <v>28</v>
      </c>
      <c r="C26" s="18" t="s">
        <v>30</v>
      </c>
      <c r="D26" s="18" t="s">
        <v>18</v>
      </c>
      <c r="E26" s="18" t="s">
        <v>12</v>
      </c>
      <c r="F26" s="17" t="s">
        <v>16</v>
      </c>
      <c r="G26" s="18" t="s">
        <v>7</v>
      </c>
      <c r="H26" s="18" t="s">
        <v>12</v>
      </c>
      <c r="I26" s="18" t="s">
        <v>13</v>
      </c>
      <c r="J26" s="18" t="s">
        <v>14</v>
      </c>
      <c r="K26" s="48">
        <f>K27+K28+K29+K30</f>
        <v>877000</v>
      </c>
    </row>
    <row r="27" spans="1:14" s="8" customFormat="1" ht="35.25" customHeight="1">
      <c r="A27" s="31"/>
      <c r="B27" s="30" t="s">
        <v>50</v>
      </c>
      <c r="C27" s="20" t="s">
        <v>30</v>
      </c>
      <c r="D27" s="20" t="s">
        <v>18</v>
      </c>
      <c r="E27" s="20" t="s">
        <v>12</v>
      </c>
      <c r="F27" s="22" t="s">
        <v>16</v>
      </c>
      <c r="G27" s="20" t="s">
        <v>15</v>
      </c>
      <c r="H27" s="20" t="s">
        <v>12</v>
      </c>
      <c r="I27" s="20" t="s">
        <v>13</v>
      </c>
      <c r="J27" s="20" t="s">
        <v>14</v>
      </c>
      <c r="K27" s="49">
        <v>868000</v>
      </c>
    </row>
    <row r="28" spans="1:14" s="8" customFormat="1" ht="24.75" customHeight="1">
      <c r="A28" s="31"/>
      <c r="B28" s="30" t="s">
        <v>93</v>
      </c>
      <c r="C28" s="20" t="s">
        <v>30</v>
      </c>
      <c r="D28" s="20" t="s">
        <v>18</v>
      </c>
      <c r="E28" s="20" t="s">
        <v>12</v>
      </c>
      <c r="F28" s="22" t="s">
        <v>16</v>
      </c>
      <c r="G28" s="20" t="s">
        <v>34</v>
      </c>
      <c r="H28" s="20" t="s">
        <v>12</v>
      </c>
      <c r="I28" s="20" t="s">
        <v>94</v>
      </c>
      <c r="J28" s="20" t="s">
        <v>14</v>
      </c>
      <c r="K28" s="49">
        <v>0</v>
      </c>
    </row>
    <row r="29" spans="1:14" s="8" customFormat="1" ht="24.75" customHeight="1">
      <c r="A29" s="31"/>
      <c r="B29" s="36" t="s">
        <v>48</v>
      </c>
      <c r="C29" s="20" t="s">
        <v>30</v>
      </c>
      <c r="D29" s="20" t="s">
        <v>18</v>
      </c>
      <c r="E29" s="20" t="s">
        <v>12</v>
      </c>
      <c r="F29" s="22" t="s">
        <v>16</v>
      </c>
      <c r="G29" s="20" t="s">
        <v>17</v>
      </c>
      <c r="H29" s="20" t="s">
        <v>12</v>
      </c>
      <c r="I29" s="20" t="s">
        <v>13</v>
      </c>
      <c r="J29" s="20" t="s">
        <v>14</v>
      </c>
      <c r="K29" s="49">
        <v>0</v>
      </c>
    </row>
    <row r="30" spans="1:14" s="8" customFormat="1" ht="24.75" customHeight="1">
      <c r="A30" s="31"/>
      <c r="B30" s="38" t="s">
        <v>45</v>
      </c>
      <c r="C30" s="21" t="s">
        <v>30</v>
      </c>
      <c r="D30" s="20" t="s">
        <v>18</v>
      </c>
      <c r="E30" s="20" t="s">
        <v>12</v>
      </c>
      <c r="F30" s="22" t="s">
        <v>16</v>
      </c>
      <c r="G30" s="20" t="s">
        <v>19</v>
      </c>
      <c r="H30" s="20" t="s">
        <v>12</v>
      </c>
      <c r="I30" s="20" t="s">
        <v>13</v>
      </c>
      <c r="J30" s="20" t="s">
        <v>14</v>
      </c>
      <c r="K30" s="49">
        <f>5000+4000</f>
        <v>9000</v>
      </c>
    </row>
    <row r="31" spans="1:14" s="8" customFormat="1" ht="20.25" customHeight="1">
      <c r="A31" s="23" t="s">
        <v>59</v>
      </c>
      <c r="B31" s="15" t="s">
        <v>60</v>
      </c>
      <c r="C31" s="16" t="s">
        <v>30</v>
      </c>
      <c r="D31" s="18" t="s">
        <v>18</v>
      </c>
      <c r="E31" s="18" t="s">
        <v>24</v>
      </c>
      <c r="F31" s="17" t="s">
        <v>11</v>
      </c>
      <c r="G31" s="18" t="s">
        <v>7</v>
      </c>
      <c r="H31" s="18" t="s">
        <v>11</v>
      </c>
      <c r="I31" s="18" t="s">
        <v>13</v>
      </c>
      <c r="J31" s="18" t="s">
        <v>7</v>
      </c>
      <c r="K31" s="47">
        <f>K32+K34</f>
        <v>465000</v>
      </c>
    </row>
    <row r="32" spans="1:14" s="8" customFormat="1" ht="24.75" customHeight="1">
      <c r="A32" s="24"/>
      <c r="B32" s="28" t="s">
        <v>32</v>
      </c>
      <c r="C32" s="16" t="s">
        <v>30</v>
      </c>
      <c r="D32" s="18" t="s">
        <v>18</v>
      </c>
      <c r="E32" s="18" t="s">
        <v>24</v>
      </c>
      <c r="F32" s="17" t="s">
        <v>12</v>
      </c>
      <c r="G32" s="18" t="s">
        <v>7</v>
      </c>
      <c r="H32" s="18" t="s">
        <v>11</v>
      </c>
      <c r="I32" s="18" t="s">
        <v>13</v>
      </c>
      <c r="J32" s="18" t="s">
        <v>14</v>
      </c>
      <c r="K32" s="48">
        <f>K33</f>
        <v>121000</v>
      </c>
    </row>
    <row r="33" spans="1:11" s="8" customFormat="1" ht="25.5" customHeight="1">
      <c r="A33" s="23"/>
      <c r="B33" s="27" t="s">
        <v>56</v>
      </c>
      <c r="C33" s="25" t="s">
        <v>30</v>
      </c>
      <c r="D33" s="25" t="s">
        <v>18</v>
      </c>
      <c r="E33" s="25" t="s">
        <v>24</v>
      </c>
      <c r="F33" s="26" t="s">
        <v>12</v>
      </c>
      <c r="G33" s="25" t="s">
        <v>19</v>
      </c>
      <c r="H33" s="25" t="s">
        <v>33</v>
      </c>
      <c r="I33" s="25" t="s">
        <v>13</v>
      </c>
      <c r="J33" s="25" t="s">
        <v>14</v>
      </c>
      <c r="K33" s="50">
        <v>121000</v>
      </c>
    </row>
    <row r="34" spans="1:11" s="8" customFormat="1" ht="18.75" customHeight="1">
      <c r="A34" s="19"/>
      <c r="B34" s="28" t="s">
        <v>61</v>
      </c>
      <c r="C34" s="18" t="s">
        <v>30</v>
      </c>
      <c r="D34" s="18" t="s">
        <v>18</v>
      </c>
      <c r="E34" s="18" t="s">
        <v>24</v>
      </c>
      <c r="F34" s="17" t="s">
        <v>24</v>
      </c>
      <c r="G34" s="18" t="s">
        <v>7</v>
      </c>
      <c r="H34" s="18" t="s">
        <v>11</v>
      </c>
      <c r="I34" s="18" t="s">
        <v>13</v>
      </c>
      <c r="J34" s="18" t="s">
        <v>14</v>
      </c>
      <c r="K34" s="53">
        <f>K35+K36</f>
        <v>344000</v>
      </c>
    </row>
    <row r="35" spans="1:11" s="8" customFormat="1" ht="24.75" customHeight="1">
      <c r="A35" s="31"/>
      <c r="B35" s="27" t="s">
        <v>44</v>
      </c>
      <c r="C35" s="20" t="s">
        <v>30</v>
      </c>
      <c r="D35" s="20" t="s">
        <v>18</v>
      </c>
      <c r="E35" s="20" t="s">
        <v>24</v>
      </c>
      <c r="F35" s="22" t="s">
        <v>24</v>
      </c>
      <c r="G35" s="20" t="s">
        <v>43</v>
      </c>
      <c r="H35" s="20" t="s">
        <v>33</v>
      </c>
      <c r="I35" s="20" t="s">
        <v>13</v>
      </c>
      <c r="J35" s="20" t="s">
        <v>14</v>
      </c>
      <c r="K35" s="49">
        <v>211000</v>
      </c>
    </row>
    <row r="36" spans="1:11" s="8" customFormat="1" ht="33.75" customHeight="1">
      <c r="A36" s="14"/>
      <c r="B36" s="38" t="s">
        <v>47</v>
      </c>
      <c r="C36" s="20" t="s">
        <v>30</v>
      </c>
      <c r="D36" s="20" t="s">
        <v>18</v>
      </c>
      <c r="E36" s="20" t="s">
        <v>24</v>
      </c>
      <c r="F36" s="22" t="s">
        <v>24</v>
      </c>
      <c r="G36" s="20" t="s">
        <v>46</v>
      </c>
      <c r="H36" s="20" t="s">
        <v>33</v>
      </c>
      <c r="I36" s="20" t="s">
        <v>13</v>
      </c>
      <c r="J36" s="20" t="s">
        <v>14</v>
      </c>
      <c r="K36" s="49">
        <v>133000</v>
      </c>
    </row>
    <row r="37" spans="1:11" s="8" customFormat="1" ht="27.75" customHeight="1">
      <c r="A37" s="23" t="s">
        <v>69</v>
      </c>
      <c r="B37" s="15" t="s">
        <v>55</v>
      </c>
      <c r="C37" s="18" t="s">
        <v>42</v>
      </c>
      <c r="D37" s="18" t="s">
        <v>18</v>
      </c>
      <c r="E37" s="18" t="s">
        <v>37</v>
      </c>
      <c r="F37" s="17" t="s">
        <v>11</v>
      </c>
      <c r="G37" s="18" t="s">
        <v>7</v>
      </c>
      <c r="H37" s="18" t="s">
        <v>11</v>
      </c>
      <c r="I37" s="18" t="s">
        <v>13</v>
      </c>
      <c r="J37" s="18" t="s">
        <v>7</v>
      </c>
      <c r="K37" s="47">
        <f>K38+K39+K40+K41</f>
        <v>3417500</v>
      </c>
    </row>
    <row r="38" spans="1:11" s="8" customFormat="1" ht="48.75" customHeight="1">
      <c r="A38" s="14"/>
      <c r="B38" s="29" t="s">
        <v>38</v>
      </c>
      <c r="C38" s="32" t="s">
        <v>30</v>
      </c>
      <c r="D38" s="32" t="s">
        <v>18</v>
      </c>
      <c r="E38" s="32" t="s">
        <v>37</v>
      </c>
      <c r="F38" s="32" t="s">
        <v>16</v>
      </c>
      <c r="G38" s="32" t="s">
        <v>74</v>
      </c>
      <c r="H38" s="32" t="s">
        <v>12</v>
      </c>
      <c r="I38" s="32" t="s">
        <v>13</v>
      </c>
      <c r="J38" s="32" t="s">
        <v>14</v>
      </c>
      <c r="K38" s="54">
        <v>1787400</v>
      </c>
    </row>
    <row r="39" spans="1:11" s="8" customFormat="1" ht="55.5" customHeight="1">
      <c r="A39" s="19"/>
      <c r="B39" s="35" t="s">
        <v>39</v>
      </c>
      <c r="C39" s="32" t="s">
        <v>30</v>
      </c>
      <c r="D39" s="32" t="s">
        <v>18</v>
      </c>
      <c r="E39" s="32" t="s">
        <v>37</v>
      </c>
      <c r="F39" s="32" t="s">
        <v>16</v>
      </c>
      <c r="G39" s="32" t="s">
        <v>75</v>
      </c>
      <c r="H39" s="32" t="s">
        <v>12</v>
      </c>
      <c r="I39" s="32" t="s">
        <v>13</v>
      </c>
      <c r="J39" s="32" t="s">
        <v>14</v>
      </c>
      <c r="K39" s="54">
        <v>8100</v>
      </c>
    </row>
    <row r="40" spans="1:11" s="8" customFormat="1" ht="47.25" customHeight="1">
      <c r="A40" s="14"/>
      <c r="B40" s="29" t="s">
        <v>40</v>
      </c>
      <c r="C40" s="32" t="s">
        <v>30</v>
      </c>
      <c r="D40" s="32" t="s">
        <v>18</v>
      </c>
      <c r="E40" s="32" t="s">
        <v>37</v>
      </c>
      <c r="F40" s="32" t="s">
        <v>16</v>
      </c>
      <c r="G40" s="32" t="s">
        <v>76</v>
      </c>
      <c r="H40" s="32" t="s">
        <v>12</v>
      </c>
      <c r="I40" s="32" t="s">
        <v>13</v>
      </c>
      <c r="J40" s="32" t="s">
        <v>14</v>
      </c>
      <c r="K40" s="54">
        <v>1805100</v>
      </c>
    </row>
    <row r="41" spans="1:11" s="8" customFormat="1" ht="46.5" customHeight="1">
      <c r="A41" s="14"/>
      <c r="B41" s="38" t="s">
        <v>41</v>
      </c>
      <c r="C41" s="20" t="s">
        <v>30</v>
      </c>
      <c r="D41" s="20" t="s">
        <v>18</v>
      </c>
      <c r="E41" s="20" t="s">
        <v>37</v>
      </c>
      <c r="F41" s="22" t="s">
        <v>16</v>
      </c>
      <c r="G41" s="20" t="s">
        <v>77</v>
      </c>
      <c r="H41" s="20" t="s">
        <v>12</v>
      </c>
      <c r="I41" s="20" t="s">
        <v>13</v>
      </c>
      <c r="J41" s="20" t="s">
        <v>14</v>
      </c>
      <c r="K41" s="54">
        <v>-183100</v>
      </c>
    </row>
    <row r="42" spans="1:11" s="8" customFormat="1" ht="39.75" customHeight="1">
      <c r="A42" s="14" t="s">
        <v>95</v>
      </c>
      <c r="B42" s="15" t="s">
        <v>96</v>
      </c>
      <c r="C42" s="20" t="s">
        <v>7</v>
      </c>
      <c r="D42" s="20" t="s">
        <v>97</v>
      </c>
      <c r="E42" s="20" t="s">
        <v>98</v>
      </c>
      <c r="F42" s="22" t="s">
        <v>37</v>
      </c>
      <c r="G42" s="20" t="s">
        <v>7</v>
      </c>
      <c r="H42" s="20" t="s">
        <v>11</v>
      </c>
      <c r="I42" s="20" t="s">
        <v>13</v>
      </c>
      <c r="J42" s="20" t="s">
        <v>7</v>
      </c>
      <c r="K42" s="66">
        <f>K43</f>
        <v>0</v>
      </c>
    </row>
    <row r="43" spans="1:11" s="8" customFormat="1" ht="30.75" customHeight="1">
      <c r="A43" s="14"/>
      <c r="B43" s="38" t="s">
        <v>99</v>
      </c>
      <c r="C43" s="20" t="s">
        <v>30</v>
      </c>
      <c r="D43" s="20" t="s">
        <v>18</v>
      </c>
      <c r="E43" s="20" t="s">
        <v>98</v>
      </c>
      <c r="F43" s="22" t="s">
        <v>37</v>
      </c>
      <c r="G43" s="20" t="s">
        <v>15</v>
      </c>
      <c r="H43" s="20" t="s">
        <v>12</v>
      </c>
      <c r="I43" s="20" t="s">
        <v>13</v>
      </c>
      <c r="J43" s="20" t="s">
        <v>14</v>
      </c>
      <c r="K43" s="54">
        <f>7000-7000</f>
        <v>0</v>
      </c>
    </row>
    <row r="44" spans="1:11" s="8" customFormat="1" ht="23.25" customHeight="1">
      <c r="A44" s="41" t="s">
        <v>20</v>
      </c>
      <c r="B44" s="42" t="s">
        <v>62</v>
      </c>
      <c r="C44" s="45"/>
      <c r="D44" s="45"/>
      <c r="E44" s="45"/>
      <c r="F44" s="45"/>
      <c r="G44" s="45"/>
      <c r="H44" s="45"/>
      <c r="I44" s="45"/>
      <c r="J44" s="45"/>
      <c r="K44" s="51">
        <f>K45+K49+K56+K53+K51</f>
        <v>2138000</v>
      </c>
    </row>
    <row r="45" spans="1:11" s="8" customFormat="1" ht="27.75" customHeight="1">
      <c r="A45" s="14" t="s">
        <v>70</v>
      </c>
      <c r="B45" s="15" t="s">
        <v>29</v>
      </c>
      <c r="C45" s="18" t="s">
        <v>73</v>
      </c>
      <c r="D45" s="16" t="s">
        <v>18</v>
      </c>
      <c r="E45" s="16" t="s">
        <v>23</v>
      </c>
      <c r="F45" s="17" t="s">
        <v>11</v>
      </c>
      <c r="G45" s="18" t="s">
        <v>7</v>
      </c>
      <c r="H45" s="18" t="s">
        <v>11</v>
      </c>
      <c r="I45" s="18" t="s">
        <v>13</v>
      </c>
      <c r="J45" s="18" t="s">
        <v>7</v>
      </c>
      <c r="K45" s="47">
        <f>K46</f>
        <v>113000</v>
      </c>
    </row>
    <row r="46" spans="1:11" s="1" customFormat="1" ht="63.75">
      <c r="A46" s="14"/>
      <c r="B46" s="34" t="s">
        <v>52</v>
      </c>
      <c r="C46" s="18" t="s">
        <v>73</v>
      </c>
      <c r="D46" s="16" t="s">
        <v>18</v>
      </c>
      <c r="E46" s="16" t="s">
        <v>23</v>
      </c>
      <c r="F46" s="17" t="s">
        <v>22</v>
      </c>
      <c r="G46" s="18" t="s">
        <v>7</v>
      </c>
      <c r="H46" s="18" t="s">
        <v>11</v>
      </c>
      <c r="I46" s="18" t="s">
        <v>13</v>
      </c>
      <c r="J46" s="18" t="s">
        <v>7</v>
      </c>
      <c r="K46" s="48">
        <f>K47</f>
        <v>113000</v>
      </c>
    </row>
    <row r="47" spans="1:11" s="3" customFormat="1" ht="51">
      <c r="A47" s="19"/>
      <c r="B47" s="30" t="s">
        <v>53</v>
      </c>
      <c r="C47" s="18" t="s">
        <v>73</v>
      </c>
      <c r="D47" s="21" t="s">
        <v>18</v>
      </c>
      <c r="E47" s="21" t="s">
        <v>23</v>
      </c>
      <c r="F47" s="22" t="s">
        <v>22</v>
      </c>
      <c r="G47" s="20" t="s">
        <v>6</v>
      </c>
      <c r="H47" s="20" t="s">
        <v>11</v>
      </c>
      <c r="I47" s="20" t="s">
        <v>13</v>
      </c>
      <c r="J47" s="20" t="s">
        <v>7</v>
      </c>
      <c r="K47" s="49">
        <f>K48</f>
        <v>113000</v>
      </c>
    </row>
    <row r="48" spans="1:11" s="4" customFormat="1" ht="47.25" customHeight="1">
      <c r="A48" s="19"/>
      <c r="B48" s="33" t="s">
        <v>51</v>
      </c>
      <c r="C48" s="18" t="s">
        <v>73</v>
      </c>
      <c r="D48" s="21" t="s">
        <v>18</v>
      </c>
      <c r="E48" s="21" t="s">
        <v>23</v>
      </c>
      <c r="F48" s="22" t="s">
        <v>22</v>
      </c>
      <c r="G48" s="20" t="s">
        <v>6</v>
      </c>
      <c r="H48" s="20" t="s">
        <v>33</v>
      </c>
      <c r="I48" s="20" t="s">
        <v>13</v>
      </c>
      <c r="J48" s="20" t="s">
        <v>21</v>
      </c>
      <c r="K48" s="49">
        <v>113000</v>
      </c>
    </row>
    <row r="49" spans="1:11" s="5" customFormat="1" ht="35.25" customHeight="1">
      <c r="A49" s="14" t="s">
        <v>71</v>
      </c>
      <c r="B49" s="39" t="s">
        <v>49</v>
      </c>
      <c r="C49" s="18" t="s">
        <v>73</v>
      </c>
      <c r="D49" s="16" t="s">
        <v>18</v>
      </c>
      <c r="E49" s="16" t="s">
        <v>35</v>
      </c>
      <c r="F49" s="17" t="s">
        <v>12</v>
      </c>
      <c r="G49" s="18" t="s">
        <v>7</v>
      </c>
      <c r="H49" s="18" t="s">
        <v>11</v>
      </c>
      <c r="I49" s="18" t="s">
        <v>13</v>
      </c>
      <c r="J49" s="18" t="s">
        <v>7</v>
      </c>
      <c r="K49" s="47">
        <f>K50</f>
        <v>50000</v>
      </c>
    </row>
    <row r="50" spans="1:11" s="5" customFormat="1" ht="30.75" customHeight="1">
      <c r="A50" s="14"/>
      <c r="B50" s="38" t="s">
        <v>54</v>
      </c>
      <c r="C50" s="18" t="s">
        <v>73</v>
      </c>
      <c r="D50" s="21" t="s">
        <v>18</v>
      </c>
      <c r="E50" s="21" t="s">
        <v>35</v>
      </c>
      <c r="F50" s="22" t="s">
        <v>12</v>
      </c>
      <c r="G50" s="20" t="s">
        <v>36</v>
      </c>
      <c r="H50" s="20" t="s">
        <v>33</v>
      </c>
      <c r="I50" s="20" t="s">
        <v>13</v>
      </c>
      <c r="J50" s="20" t="s">
        <v>34</v>
      </c>
      <c r="K50" s="73">
        <v>50000</v>
      </c>
    </row>
    <row r="51" spans="1:11" s="5" customFormat="1" ht="31.5" customHeight="1">
      <c r="A51" s="14" t="s">
        <v>72</v>
      </c>
      <c r="B51" s="69" t="s">
        <v>102</v>
      </c>
      <c r="C51" s="70" t="s">
        <v>73</v>
      </c>
      <c r="D51" s="71" t="s">
        <v>18</v>
      </c>
      <c r="E51" s="71" t="s">
        <v>103</v>
      </c>
      <c r="F51" s="72" t="s">
        <v>11</v>
      </c>
      <c r="G51" s="20" t="s">
        <v>7</v>
      </c>
      <c r="H51" s="20" t="s">
        <v>11</v>
      </c>
      <c r="I51" s="20" t="s">
        <v>13</v>
      </c>
      <c r="J51" s="20" t="s">
        <v>7</v>
      </c>
      <c r="K51" s="59">
        <f>K52</f>
        <v>0</v>
      </c>
    </row>
    <row r="52" spans="1:11" s="5" customFormat="1" ht="51.75" customHeight="1">
      <c r="A52" s="14"/>
      <c r="B52" s="68" t="s">
        <v>104</v>
      </c>
      <c r="C52" s="18" t="s">
        <v>73</v>
      </c>
      <c r="D52" s="20" t="s">
        <v>18</v>
      </c>
      <c r="E52" s="20" t="s">
        <v>103</v>
      </c>
      <c r="F52" s="22" t="s">
        <v>33</v>
      </c>
      <c r="G52" s="20" t="s">
        <v>105</v>
      </c>
      <c r="H52" s="20" t="s">
        <v>33</v>
      </c>
      <c r="I52" s="20" t="s">
        <v>13</v>
      </c>
      <c r="J52" s="20" t="s">
        <v>106</v>
      </c>
      <c r="K52" s="49">
        <v>0</v>
      </c>
    </row>
    <row r="53" spans="1:11" s="5" customFormat="1" ht="30.75" customHeight="1">
      <c r="A53" s="14" t="s">
        <v>79</v>
      </c>
      <c r="B53" s="56" t="s">
        <v>80</v>
      </c>
      <c r="C53" s="18" t="s">
        <v>73</v>
      </c>
      <c r="D53" s="20" t="s">
        <v>18</v>
      </c>
      <c r="E53" s="20" t="s">
        <v>81</v>
      </c>
      <c r="F53" s="22" t="s">
        <v>11</v>
      </c>
      <c r="G53" s="20" t="s">
        <v>7</v>
      </c>
      <c r="H53" s="20" t="s">
        <v>11</v>
      </c>
      <c r="I53" s="20" t="s">
        <v>13</v>
      </c>
      <c r="J53" s="20" t="s">
        <v>7</v>
      </c>
      <c r="K53" s="59">
        <f>K54</f>
        <v>1975000</v>
      </c>
    </row>
    <row r="54" spans="1:11" s="5" customFormat="1" ht="53.25" customHeight="1">
      <c r="A54" s="14"/>
      <c r="B54" s="57" t="s">
        <v>82</v>
      </c>
      <c r="C54" s="18" t="s">
        <v>73</v>
      </c>
      <c r="D54" s="20" t="s">
        <v>18</v>
      </c>
      <c r="E54" s="20" t="s">
        <v>81</v>
      </c>
      <c r="F54" s="22" t="s">
        <v>16</v>
      </c>
      <c r="G54" s="20" t="s">
        <v>7</v>
      </c>
      <c r="H54" s="20" t="s">
        <v>11</v>
      </c>
      <c r="I54" s="20" t="s">
        <v>13</v>
      </c>
      <c r="J54" s="20" t="s">
        <v>7</v>
      </c>
      <c r="K54" s="49">
        <f>K55</f>
        <v>1975000</v>
      </c>
    </row>
    <row r="55" spans="1:11" s="5" customFormat="1" ht="51.75" customHeight="1">
      <c r="A55" s="14"/>
      <c r="B55" s="58" t="s">
        <v>83</v>
      </c>
      <c r="C55" s="18" t="s">
        <v>73</v>
      </c>
      <c r="D55" s="20" t="s">
        <v>18</v>
      </c>
      <c r="E55" s="20" t="s">
        <v>81</v>
      </c>
      <c r="F55" s="22" t="s">
        <v>16</v>
      </c>
      <c r="G55" s="20" t="s">
        <v>84</v>
      </c>
      <c r="H55" s="20" t="s">
        <v>33</v>
      </c>
      <c r="I55" s="20" t="s">
        <v>13</v>
      </c>
      <c r="J55" s="20" t="s">
        <v>85</v>
      </c>
      <c r="K55" s="49">
        <v>1975000</v>
      </c>
    </row>
    <row r="56" spans="1:11" s="5" customFormat="1" ht="30.75" customHeight="1">
      <c r="A56" s="14" t="s">
        <v>101</v>
      </c>
      <c r="B56" s="15" t="s">
        <v>64</v>
      </c>
      <c r="C56" s="18" t="s">
        <v>73</v>
      </c>
      <c r="D56" s="18" t="s">
        <v>18</v>
      </c>
      <c r="E56" s="18" t="s">
        <v>65</v>
      </c>
      <c r="F56" s="17" t="s">
        <v>11</v>
      </c>
      <c r="G56" s="18" t="s">
        <v>7</v>
      </c>
      <c r="H56" s="18" t="s">
        <v>11</v>
      </c>
      <c r="I56" s="18" t="s">
        <v>13</v>
      </c>
      <c r="J56" s="18" t="s">
        <v>7</v>
      </c>
      <c r="K56" s="47">
        <f>K57</f>
        <v>0</v>
      </c>
    </row>
    <row r="57" spans="1:11" s="5" customFormat="1" ht="30.75" customHeight="1">
      <c r="A57" s="14"/>
      <c r="B57" s="38" t="s">
        <v>66</v>
      </c>
      <c r="C57" s="18" t="s">
        <v>73</v>
      </c>
      <c r="D57" s="20" t="s">
        <v>18</v>
      </c>
      <c r="E57" s="20" t="s">
        <v>65</v>
      </c>
      <c r="F57" s="22" t="s">
        <v>22</v>
      </c>
      <c r="G57" s="20" t="s">
        <v>67</v>
      </c>
      <c r="H57" s="20" t="s">
        <v>33</v>
      </c>
      <c r="I57" s="20" t="s">
        <v>13</v>
      </c>
      <c r="J57" s="20" t="s">
        <v>68</v>
      </c>
      <c r="K57" s="49"/>
    </row>
    <row r="58" spans="1:11" s="5" customFormat="1" ht="30.75" customHeight="1">
      <c r="A58" s="80" t="s">
        <v>63</v>
      </c>
      <c r="B58" s="80"/>
      <c r="C58" s="20"/>
      <c r="D58" s="21"/>
      <c r="E58" s="21"/>
      <c r="F58" s="22"/>
      <c r="G58" s="20"/>
      <c r="H58" s="20"/>
      <c r="I58" s="20"/>
      <c r="J58" s="20"/>
      <c r="K58" s="52">
        <f>K24+K44</f>
        <v>6897500</v>
      </c>
    </row>
    <row r="59" spans="1:11" s="5" customFormat="1" ht="27.75" customHeight="1"/>
    <row r="60" spans="1:11" s="5" customFormat="1" ht="30.75" customHeight="1"/>
    <row r="61" spans="1:11" s="5" customFormat="1" ht="33" customHeight="1"/>
    <row r="62" spans="1:11" s="5" customFormat="1" ht="26.25" customHeight="1"/>
    <row r="63" spans="1:11" s="5" customFormat="1" ht="54" customHeight="1"/>
    <row r="64" spans="1:11" s="5" customFormat="1" ht="55.5" customHeight="1"/>
    <row r="65" s="5" customFormat="1" ht="57" customHeight="1"/>
    <row r="66" s="3" customFormat="1"/>
    <row r="67" s="4" customFormat="1"/>
    <row r="68" s="5" customFormat="1" ht="14.25" customHeight="1"/>
    <row r="69" s="4" customFormat="1" ht="15" customHeight="1"/>
    <row r="70" s="5" customFormat="1" ht="51" customHeight="1"/>
    <row r="71" s="5" customFormat="1" ht="75" customHeight="1"/>
    <row r="72" s="3" customFormat="1" ht="30.75" customHeight="1"/>
    <row r="73" s="4" customFormat="1" ht="18.75" customHeight="1"/>
    <row r="74" s="2" customFormat="1" ht="18.75" customHeight="1"/>
    <row r="75" s="9" customFormat="1" ht="29.25" customHeight="1"/>
    <row r="76" s="2" customFormat="1" ht="15.75" customHeight="1"/>
    <row r="77" s="5" customFormat="1" ht="28.5" customHeight="1"/>
    <row r="78" s="5" customFormat="1"/>
  </sheetData>
  <mergeCells count="24">
    <mergeCell ref="A20:K20"/>
    <mergeCell ref="A58:B58"/>
    <mergeCell ref="A22:A23"/>
    <mergeCell ref="B22:B23"/>
    <mergeCell ref="C22:J22"/>
    <mergeCell ref="J21:K21"/>
    <mergeCell ref="C1:K1"/>
    <mergeCell ref="B15:K15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  <mergeCell ref="B18:K18"/>
    <mergeCell ref="B19:K19"/>
    <mergeCell ref="B13:K13"/>
    <mergeCell ref="B14:K14"/>
    <mergeCell ref="B16:K16"/>
    <mergeCell ref="B17:K17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2025-05-13T13:37:59Z</cp:lastPrinted>
  <dcterms:created xsi:type="dcterms:W3CDTF">2004-09-23T07:12:31Z</dcterms:created>
  <dcterms:modified xsi:type="dcterms:W3CDTF">2025-05-13T13:38:06Z</dcterms:modified>
</cp:coreProperties>
</file>